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7160" windowHeight="6210"/>
  </bookViews>
  <sheets>
    <sheet name="Arkusz1" sheetId="1" r:id="rId1"/>
    <sheet name="Arkusz2" sheetId="2" r:id="rId2"/>
    <sheet name="Arkusz3" sheetId="3" r:id="rId3"/>
  </sheets>
  <calcPr calcId="114210"/>
</workbook>
</file>

<file path=xl/calcChain.xml><?xml version="1.0" encoding="utf-8"?>
<calcChain xmlns="http://schemas.openxmlformats.org/spreadsheetml/2006/main">
  <c r="M27" i="1"/>
  <c r="L9"/>
  <c r="L10"/>
  <c r="L11"/>
  <c r="L12"/>
  <c r="L8"/>
  <c r="K9"/>
  <c r="M9"/>
  <c r="K10"/>
  <c r="M10"/>
  <c r="K11"/>
  <c r="M11"/>
  <c r="K12"/>
  <c r="M12"/>
  <c r="K8"/>
  <c r="M8"/>
  <c r="L15"/>
  <c r="M15"/>
  <c r="M29"/>
  <c r="L29"/>
  <c r="L27"/>
</calcChain>
</file>

<file path=xl/sharedStrings.xml><?xml version="1.0" encoding="utf-8"?>
<sst xmlns="http://schemas.openxmlformats.org/spreadsheetml/2006/main" count="68" uniqueCount="58">
  <si>
    <t>Nr pozycji</t>
  </si>
  <si>
    <t>Nr pakietu /nazwa międzynarodowa/opis przedmiotu zamówienia/nazwa/</t>
  </si>
  <si>
    <t>Nazwa handlowa/dawka /postać/</t>
  </si>
  <si>
    <t>Producent</t>
  </si>
  <si>
    <t xml:space="preserve">Zamawiana ilość jedn.miar </t>
  </si>
  <si>
    <t>Jednostka miar</t>
  </si>
  <si>
    <t>Wielkość opakowania handlowego</t>
  </si>
  <si>
    <t xml:space="preserve"> Ilość opak. przeliczona w odniesieniu do zamawianej ilości jedn.miar</t>
  </si>
  <si>
    <t>Stawka Vat %</t>
  </si>
  <si>
    <t>Wartość netto (łącznie)</t>
  </si>
  <si>
    <t>Wartość brutto (łącznie)</t>
  </si>
  <si>
    <t>lek list refundow.      i kod EAN *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</si>
  <si>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</si>
  <si>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</si>
  <si>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</si>
  <si>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</si>
  <si>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</si>
  <si>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</si>
  <si>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</si>
  <si>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</si>
  <si>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</si>
  <si>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</si>
  <si>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</si>
  <si>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L=E/G*I</t>
  </si>
  <si>
    <t>M</t>
  </si>
  <si>
    <t>N</t>
  </si>
  <si>
    <t>tabl.</t>
  </si>
  <si>
    <t>fiol.</t>
  </si>
  <si>
    <t>amp.</t>
  </si>
  <si>
    <t>wkład</t>
  </si>
  <si>
    <t xml:space="preserve"> </t>
  </si>
  <si>
    <t>Wartość :</t>
  </si>
  <si>
    <t>Fenoterol inj.0,5 mg/10 ml, roztw.do wstrzyk.</t>
  </si>
  <si>
    <t>Labetalol hydrochloride inj.0,005g/ml ,amp.20 ml,</t>
  </si>
  <si>
    <t xml:space="preserve">Phytomenadione Vit. K inj. 0,002/0,2 ml, </t>
  </si>
  <si>
    <t>Cena 1 op.            netto                w PLN</t>
  </si>
  <si>
    <t>Cena 1 op. brutto               w PLN</t>
  </si>
  <si>
    <t>Phenobarbital sodium inj.0,04/2 ml      1 fiol.+ (1 amp. rozp.)</t>
  </si>
  <si>
    <t>Atosiban 7,5 mg/ml , fiol 5 ml , koncentrat do sporz. r/.do inf.</t>
  </si>
  <si>
    <t>Atosiban 7,5 mg/ml , fiol 0,9 ml , roztw.do wstrzyk.</t>
  </si>
  <si>
    <t>Deferoxamine mesylate inj.0,5 g,                                                prosz.d/sporz.roz.d/wstrzyk.,fiol.</t>
  </si>
  <si>
    <t>Insulina lispro 100 j.m./ml ; 5 wkładów po 3 ml , roztw.do wstrzyk./Humalog/</t>
  </si>
  <si>
    <t xml:space="preserve">                        PODSUMOWANIE </t>
  </si>
  <si>
    <t>Pakiet 1  import docelowy</t>
  </si>
  <si>
    <t>Pakiet 2</t>
  </si>
  <si>
    <t>do dwóch miejc po przecinku (zasada zaokrąglenia - poniżej 5 należy końcówkę pominąć , powyżej i równe 5 należy zaokraglić w górę).</t>
  </si>
  <si>
    <r>
      <rPr>
        <b/>
        <sz val="11"/>
        <color indexed="8"/>
        <rFont val="Czcionka tekstu podstawowego"/>
        <charset val="238"/>
      </rPr>
      <t>Kod EAN</t>
    </r>
    <r>
      <rPr>
        <sz val="11"/>
        <color theme="1"/>
        <rFont val="Czcionka tekstu podstawowego"/>
        <family val="2"/>
        <charset val="238"/>
      </rPr>
      <t xml:space="preserve"> należy wpisać jedynie w przypadku, gdy został on nadany dla produktu.</t>
    </r>
  </si>
  <si>
    <r>
      <rPr>
        <b/>
        <sz val="11"/>
        <color indexed="8"/>
        <rFont val="Czcionka tekstu podstawowego"/>
        <charset val="238"/>
      </rPr>
      <t>Zamawiajacy</t>
    </r>
    <r>
      <rPr>
        <sz val="11"/>
        <color theme="1"/>
        <rFont val="Czcionka tekstu podstawowego"/>
        <family val="2"/>
        <charset val="238"/>
      </rPr>
      <t xml:space="preserve"> dopuszcza załączenie formularza cenowego z pominiętym pakietem, na który nie została złożona oferta.</t>
    </r>
  </si>
  <si>
    <r>
      <rPr>
        <b/>
        <sz val="11"/>
        <color indexed="8"/>
        <rFont val="Czcionka tekstu podstawowego"/>
        <charset val="238"/>
      </rPr>
      <t>Wartości netto oraz brutto</t>
    </r>
    <r>
      <rPr>
        <sz val="11"/>
        <color theme="1"/>
        <rFont val="Czcionka tekstu podstawowego"/>
        <family val="2"/>
        <charset val="238"/>
      </rPr>
      <t xml:space="preserve"> poszczególnych pozycji w pakiecie (kolumny I; K; L; M) oraz sumy poszczególnych pozycji w pakiecie muszą być podane i wyliczone w zaokrągleniu</t>
    </r>
  </si>
  <si>
    <r>
      <rPr>
        <b/>
        <sz val="11"/>
        <color indexed="8"/>
        <rFont val="Czcionka tekstu podstawowego"/>
        <charset val="238"/>
      </rPr>
      <t xml:space="preserve"> W przypadku</t>
    </r>
    <r>
      <rPr>
        <sz val="11"/>
        <color theme="1"/>
        <rFont val="Czcionka tekstu podstawowego"/>
        <family val="2"/>
        <charset val="238"/>
      </rPr>
      <t xml:space="preserve"> ,gdy ilość opakowań przeliczona w odniesieniu do zamawianej ilości jednostek miar ( kolumna H) nie jest liczbą całkowitą - należy podać to przeliczenie</t>
    </r>
  </si>
  <si>
    <r>
      <rPr>
        <b/>
        <sz val="11"/>
        <color indexed="8"/>
        <rFont val="Czcionka tekstu podstawowego"/>
        <charset val="238"/>
      </rPr>
      <t>Cena oferty</t>
    </r>
    <r>
      <rPr>
        <sz val="11"/>
        <color theme="1"/>
        <rFont val="Czcionka tekstu podstawowego"/>
        <family val="2"/>
        <charset val="238"/>
      </rPr>
      <t xml:space="preserve"> powinna być wyrażona w złotych polskich (PLN).</t>
    </r>
  </si>
  <si>
    <r>
      <rPr>
        <b/>
        <sz val="11"/>
        <color indexed="8"/>
        <rFont val="Czcionka tekstu podstawowego"/>
        <charset val="238"/>
      </rPr>
      <t>* -</t>
    </r>
    <r>
      <rPr>
        <sz val="11"/>
        <color theme="1"/>
        <rFont val="Czcionka tekstu podstawowego"/>
        <family val="2"/>
        <charset val="238"/>
      </rPr>
      <t xml:space="preserve"> </t>
    </r>
    <r>
      <rPr>
        <b/>
        <sz val="11"/>
        <color indexed="8"/>
        <rFont val="Czcionka tekstu podstawowego"/>
        <charset val="238"/>
      </rPr>
      <t>ozn.x</t>
    </r>
    <r>
      <rPr>
        <sz val="11"/>
        <color theme="1"/>
        <rFont val="Czcionka tekstu podstawowego"/>
        <family val="2"/>
        <charset val="238"/>
      </rPr>
      <t>, jeśli produkt znajduje się w aktualnym załączniku do obwieszczenia MZ w sprawie wykazu refundowanych leków.</t>
    </r>
  </si>
  <si>
    <t>w zaokrągleniu do drugiego miejsca po przecinku.</t>
  </si>
  <si>
    <t>Verapamilum inj.2,5 mg/ml amp .                 2 ml, roztw.d./wstrzyk.</t>
  </si>
  <si>
    <t>Alprazolam 0,5 mg tabl.</t>
  </si>
  <si>
    <t>Fluconazole  0,05 g tabl./kaps.</t>
  </si>
  <si>
    <t>tabl./kaps.</t>
  </si>
  <si>
    <t xml:space="preserve">Formularz cenowy zał. Nr 2 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</si>
</sst>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00"/>
    <numFmt numFmtId="166" formatCode="#,##0.00\ _z_ł"/>
  </numFmts>
  <fonts count="14">
    <font>
      <sz val="11"/>
      <color theme="1"/>
      <name val="Czcionka tekstu podstawowego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u/>
      <sz val="9"/>
      <name val="Arial CE"/>
      <family val="2"/>
      <charset val="238"/>
    </font>
    <font>
      <sz val="8"/>
      <name val="Arial CE"/>
      <family val="2"/>
      <charset val="238"/>
    </font>
    <font>
      <b/>
      <u/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1"/>
      <color indexed="8"/>
      <name val="Czcionka tekstu podstawowego"/>
      <charset val="238"/>
    </font>
    <font>
      <sz val="11"/>
      <color indexed="8"/>
      <name val="Czcionka tekstu podstawowego"/>
      <charset val="238"/>
    </font>
    <font>
      <sz val="10"/>
      <color indexed="8"/>
      <name val="Czcionka tekstu podstawowego"/>
      <charset val="238"/>
    </font>
    <font>
      <sz val="10"/>
      <color indexed="8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wrapText="1"/>
    </xf>
    <xf numFmtId="0" fontId="2" fillId="2" borderId="2" xfId="1" applyFont="1" applyFill="1" applyBorder="1" applyAlignment="1" applyProtection="1">
      <alignment wrapText="1"/>
      <protection locked="0"/>
    </xf>
    <xf numFmtId="165" fontId="2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165" fontId="2" fillId="0" borderId="1" xfId="1" applyNumberFormat="1" applyFont="1" applyBorder="1"/>
    <xf numFmtId="0" fontId="2" fillId="0" borderId="1" xfId="1" applyNumberFormat="1" applyFont="1" applyBorder="1"/>
    <xf numFmtId="0" fontId="2" fillId="0" borderId="2" xfId="1" applyFont="1" applyFill="1" applyBorder="1" applyAlignment="1" applyProtection="1">
      <alignment wrapText="1"/>
      <protection locked="0"/>
    </xf>
    <xf numFmtId="0" fontId="6" fillId="0" borderId="1" xfId="1" applyFont="1" applyFill="1" applyBorder="1" applyAlignment="1">
      <alignment wrapText="1"/>
    </xf>
    <xf numFmtId="0" fontId="2" fillId="0" borderId="1" xfId="1" applyFont="1" applyFill="1" applyBorder="1"/>
    <xf numFmtId="0" fontId="6" fillId="0" borderId="1" xfId="1" applyFont="1" applyFill="1" applyBorder="1"/>
    <xf numFmtId="9" fontId="2" fillId="0" borderId="1" xfId="1" applyNumberFormat="1" applyFont="1" applyFill="1" applyBorder="1"/>
    <xf numFmtId="165" fontId="2" fillId="0" borderId="1" xfId="1" applyNumberFormat="1" applyFont="1" applyFill="1" applyBorder="1"/>
    <xf numFmtId="0" fontId="2" fillId="0" borderId="1" xfId="1" applyNumberFormat="1" applyFont="1" applyFill="1" applyBorder="1"/>
    <xf numFmtId="0" fontId="2" fillId="0" borderId="3" xfId="1" applyFont="1" applyBorder="1"/>
    <xf numFmtId="0" fontId="2" fillId="0" borderId="1" xfId="1" applyFont="1" applyFill="1" applyBorder="1" applyAlignment="1">
      <alignment wrapText="1"/>
    </xf>
    <xf numFmtId="164" fontId="2" fillId="0" borderId="1" xfId="1" applyNumberFormat="1" applyFont="1" applyFill="1" applyBorder="1"/>
    <xf numFmtId="164" fontId="6" fillId="0" borderId="1" xfId="1" applyNumberFormat="1" applyFont="1" applyFill="1" applyBorder="1"/>
    <xf numFmtId="9" fontId="6" fillId="0" borderId="1" xfId="1" applyNumberFormat="1" applyFont="1" applyFill="1" applyBorder="1"/>
    <xf numFmtId="0" fontId="2" fillId="0" borderId="4" xfId="1" applyFont="1" applyFill="1" applyBorder="1"/>
    <xf numFmtId="2" fontId="2" fillId="0" borderId="1" xfId="1" applyNumberFormat="1" applyFont="1" applyFill="1" applyBorder="1"/>
    <xf numFmtId="0" fontId="2" fillId="3" borderId="1" xfId="1" applyFont="1" applyFill="1" applyBorder="1" applyAlignment="1">
      <alignment horizontal="center"/>
    </xf>
    <xf numFmtId="0" fontId="5" fillId="3" borderId="2" xfId="1" applyFont="1" applyFill="1" applyBorder="1" applyAlignment="1" applyProtection="1">
      <alignment horizontal="center" wrapText="1"/>
      <protection locked="0"/>
    </xf>
    <xf numFmtId="0" fontId="5" fillId="3" borderId="1" xfId="1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center"/>
    </xf>
    <xf numFmtId="0" fontId="2" fillId="3" borderId="1" xfId="1" applyNumberFormat="1" applyFont="1" applyFill="1" applyBorder="1" applyAlignment="1">
      <alignment horizontal="center"/>
    </xf>
    <xf numFmtId="4" fontId="2" fillId="3" borderId="5" xfId="1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 wrapText="1"/>
    </xf>
    <xf numFmtId="166" fontId="2" fillId="0" borderId="1" xfId="1" applyNumberFormat="1" applyFont="1" applyFill="1" applyBorder="1"/>
    <xf numFmtId="0" fontId="1" fillId="0" borderId="1" xfId="1" applyFill="1" applyBorder="1" applyAlignment="1" applyProtection="1">
      <alignment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0" fontId="1" fillId="0" borderId="2" xfId="1" applyFill="1" applyBorder="1" applyAlignment="1" applyProtection="1">
      <alignment wrapText="1"/>
      <protection locked="0"/>
    </xf>
    <xf numFmtId="0" fontId="1" fillId="0" borderId="1" xfId="1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6" xfId="1" applyFill="1" applyBorder="1" applyAlignment="1">
      <alignment horizontal="center"/>
    </xf>
    <xf numFmtId="0" fontId="1" fillId="0" borderId="1" xfId="1" applyFont="1" applyFill="1" applyBorder="1" applyAlignment="1" applyProtection="1">
      <alignment wrapText="1"/>
      <protection locked="0"/>
    </xf>
    <xf numFmtId="4" fontId="2" fillId="0" borderId="1" xfId="1" applyNumberFormat="1" applyFont="1" applyBorder="1"/>
    <xf numFmtId="9" fontId="2" fillId="0" borderId="1" xfId="1" applyNumberFormat="1" applyFont="1" applyFill="1" applyBorder="1" applyAlignment="1">
      <alignment horizontal="center"/>
    </xf>
    <xf numFmtId="0" fontId="1" fillId="0" borderId="1" xfId="1" applyNumberFormat="1" applyFont="1" applyBorder="1" applyAlignment="1">
      <alignment horizontal="center"/>
    </xf>
    <xf numFmtId="1" fontId="1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/>
    <xf numFmtId="1" fontId="1" fillId="0" borderId="7" xfId="1" applyNumberFormat="1" applyFont="1" applyFill="1" applyBorder="1" applyAlignment="1">
      <alignment horizontal="center"/>
    </xf>
    <xf numFmtId="4" fontId="2" fillId="2" borderId="5" xfId="1" applyNumberFormat="1" applyFont="1" applyFill="1" applyBorder="1" applyAlignment="1">
      <alignment horizontal="center" wrapText="1"/>
    </xf>
    <xf numFmtId="1" fontId="2" fillId="0" borderId="1" xfId="1" applyNumberFormat="1" applyFont="1" applyBorder="1"/>
    <xf numFmtId="1" fontId="8" fillId="0" borderId="1" xfId="1" applyNumberFormat="1" applyFont="1" applyBorder="1"/>
    <xf numFmtId="0" fontId="10" fillId="0" borderId="0" xfId="0" applyFont="1"/>
    <xf numFmtId="0" fontId="1" fillId="0" borderId="1" xfId="1" applyNumberFormat="1" applyFont="1" applyFill="1" applyBorder="1" applyAlignment="1">
      <alignment horizontal="center"/>
    </xf>
    <xf numFmtId="0" fontId="1" fillId="0" borderId="1" xfId="1" applyNumberFormat="1" applyBorder="1" applyAlignment="1">
      <alignment horizontal="center"/>
    </xf>
    <xf numFmtId="0" fontId="6" fillId="0" borderId="1" xfId="1" applyNumberFormat="1" applyFont="1" applyFill="1" applyBorder="1"/>
    <xf numFmtId="4" fontId="6" fillId="0" borderId="1" xfId="1" applyNumberFormat="1" applyFont="1" applyBorder="1"/>
    <xf numFmtId="9" fontId="2" fillId="0" borderId="4" xfId="1" applyNumberFormat="1" applyFont="1" applyFill="1" applyBorder="1" applyAlignment="1">
      <alignment horizontal="center"/>
    </xf>
    <xf numFmtId="166" fontId="6" fillId="0" borderId="1" xfId="1" applyNumberFormat="1" applyFont="1" applyFill="1" applyBorder="1"/>
    <xf numFmtId="0" fontId="6" fillId="0" borderId="5" xfId="1" applyFont="1" applyFill="1" applyBorder="1"/>
    <xf numFmtId="0" fontId="6" fillId="0" borderId="8" xfId="1" applyFont="1" applyFill="1" applyBorder="1"/>
    <xf numFmtId="0" fontId="6" fillId="0" borderId="2" xfId="1" applyFont="1" applyFill="1" applyBorder="1"/>
    <xf numFmtId="0" fontId="2" fillId="4" borderId="1" xfId="1" applyFont="1" applyFill="1" applyBorder="1"/>
    <xf numFmtId="0" fontId="5" fillId="4" borderId="2" xfId="1" applyFont="1" applyFill="1" applyBorder="1" applyAlignment="1" applyProtection="1">
      <alignment wrapText="1"/>
      <protection locked="0"/>
    </xf>
    <xf numFmtId="0" fontId="3" fillId="4" borderId="1" xfId="1" applyFont="1" applyFill="1" applyBorder="1" applyAlignment="1">
      <alignment wrapText="1"/>
    </xf>
    <xf numFmtId="165" fontId="2" fillId="4" borderId="1" xfId="1" applyNumberFormat="1" applyFont="1" applyFill="1" applyBorder="1"/>
    <xf numFmtId="0" fontId="2" fillId="4" borderId="1" xfId="1" applyNumberFormat="1" applyFont="1" applyFill="1" applyBorder="1"/>
    <xf numFmtId="4" fontId="2" fillId="4" borderId="1" xfId="1" applyNumberFormat="1" applyFont="1" applyFill="1" applyBorder="1"/>
    <xf numFmtId="0" fontId="11" fillId="0" borderId="0" xfId="0" applyFont="1"/>
    <xf numFmtId="4" fontId="6" fillId="0" borderId="1" xfId="1" applyNumberFormat="1" applyFont="1" applyFill="1" applyBorder="1" applyAlignment="1">
      <alignment horizontal="center"/>
    </xf>
    <xf numFmtId="0" fontId="9" fillId="0" borderId="7" xfId="1" applyFont="1" applyFill="1" applyBorder="1" applyAlignment="1" applyProtection="1">
      <alignment wrapText="1"/>
      <protection locked="0"/>
    </xf>
    <xf numFmtId="0" fontId="0" fillId="0" borderId="7" xfId="0" applyBorder="1"/>
    <xf numFmtId="0" fontId="0" fillId="0" borderId="1" xfId="0" applyBorder="1"/>
    <xf numFmtId="0" fontId="12" fillId="0" borderId="7" xfId="0" applyFont="1" applyBorder="1"/>
    <xf numFmtId="0" fontId="13" fillId="0" borderId="7" xfId="0" applyFont="1" applyBorder="1" applyAlignment="1">
      <alignment horizontal="center"/>
    </xf>
    <xf numFmtId="166" fontId="2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/>
    <xf numFmtId="166" fontId="13" fillId="0" borderId="1" xfId="0" applyNumberFormat="1" applyFont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1" fillId="0" borderId="4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6" fontId="2" fillId="0" borderId="1" xfId="1" applyNumberFormat="1" applyFont="1" applyBorder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>
      <selection activeCell="B1" sqref="B1"/>
    </sheetView>
  </sheetViews>
  <sheetFormatPr defaultRowHeight="14.25"/>
  <cols>
    <col min="1" max="1" width="3.625" customWidth="1"/>
    <col min="2" max="2" width="28.5" customWidth="1"/>
    <col min="3" max="3" width="14.875" customWidth="1"/>
    <col min="4" max="4" width="13.75" customWidth="1"/>
    <col min="7" max="7" width="10.375" customWidth="1"/>
    <col min="10" max="10" width="7.375" customWidth="1"/>
    <col min="12" max="12" width="9.375" customWidth="1"/>
    <col min="13" max="13" width="11.75" customWidth="1"/>
    <col min="14" max="14" width="8.25" customWidth="1"/>
  </cols>
  <sheetData>
    <row r="1" spans="1:14" ht="15">
      <c r="B1" s="48" t="s">
        <v>57</v>
      </c>
    </row>
    <row r="3" spans="1:14" ht="90">
      <c r="A3" s="2" t="s">
        <v>0</v>
      </c>
      <c r="B3" s="3" t="s">
        <v>1</v>
      </c>
      <c r="C3" s="2" t="s">
        <v>2</v>
      </c>
      <c r="D3" s="2" t="s">
        <v>3</v>
      </c>
      <c r="E3" s="1" t="s">
        <v>4</v>
      </c>
      <c r="F3" s="1" t="s">
        <v>5</v>
      </c>
      <c r="G3" s="1" t="s">
        <v>6</v>
      </c>
      <c r="H3" s="5" t="s">
        <v>7</v>
      </c>
      <c r="I3" s="30" t="s">
        <v>35</v>
      </c>
      <c r="J3" s="1" t="s">
        <v>8</v>
      </c>
      <c r="K3" s="4" t="s">
        <v>36</v>
      </c>
      <c r="L3" s="45" t="s">
        <v>9</v>
      </c>
      <c r="M3" s="45" t="s">
        <v>10</v>
      </c>
      <c r="N3" s="2" t="s">
        <v>11</v>
      </c>
    </row>
    <row r="4" spans="1:14">
      <c r="A4" s="24" t="s">
        <v>12</v>
      </c>
      <c r="B4" s="25" t="s">
        <v>13</v>
      </c>
      <c r="C4" s="26" t="s">
        <v>14</v>
      </c>
      <c r="D4" s="26" t="s">
        <v>15</v>
      </c>
      <c r="E4" s="24" t="s">
        <v>16</v>
      </c>
      <c r="F4" s="24" t="s">
        <v>17</v>
      </c>
      <c r="G4" s="24" t="s">
        <v>18</v>
      </c>
      <c r="H4" s="24" t="s">
        <v>19</v>
      </c>
      <c r="I4" s="24" t="s">
        <v>20</v>
      </c>
      <c r="J4" s="24" t="s">
        <v>21</v>
      </c>
      <c r="K4" s="24" t="s">
        <v>22</v>
      </c>
      <c r="L4" s="27" t="s">
        <v>23</v>
      </c>
      <c r="M4" s="28" t="s">
        <v>24</v>
      </c>
      <c r="N4" s="29" t="s">
        <v>25</v>
      </c>
    </row>
    <row r="5" spans="1:14">
      <c r="A5" s="7"/>
      <c r="B5" s="10"/>
      <c r="C5" s="6"/>
      <c r="D5" s="6"/>
      <c r="E5" s="7"/>
      <c r="F5" s="7"/>
      <c r="G5" s="7"/>
      <c r="H5" s="7"/>
      <c r="I5" s="7"/>
      <c r="J5" s="7"/>
      <c r="K5" s="7"/>
      <c r="L5" s="8"/>
      <c r="M5" s="9"/>
      <c r="N5" s="39"/>
    </row>
    <row r="6" spans="1:14">
      <c r="A6" s="58"/>
      <c r="B6" s="59" t="s">
        <v>43</v>
      </c>
      <c r="C6" s="60"/>
      <c r="D6" s="60"/>
      <c r="E6" s="58"/>
      <c r="F6" s="58"/>
      <c r="G6" s="58"/>
      <c r="H6" s="58"/>
      <c r="I6" s="58"/>
      <c r="J6" s="58"/>
      <c r="K6" s="58"/>
      <c r="L6" s="61"/>
      <c r="M6" s="62"/>
      <c r="N6" s="63"/>
    </row>
    <row r="7" spans="1:14">
      <c r="A7" s="7"/>
      <c r="B7" s="10"/>
      <c r="C7" s="6"/>
      <c r="D7" s="6"/>
      <c r="E7" s="7"/>
      <c r="F7" s="7"/>
      <c r="G7" s="7"/>
      <c r="H7" s="7"/>
      <c r="I7" s="7"/>
      <c r="J7" s="7"/>
      <c r="K7" s="7"/>
      <c r="L7" s="8"/>
      <c r="M7" s="9"/>
      <c r="N7" s="39"/>
    </row>
    <row r="8" spans="1:14" ht="25.5">
      <c r="A8" s="7">
        <v>1</v>
      </c>
      <c r="B8" s="32" t="s">
        <v>32</v>
      </c>
      <c r="C8" s="11"/>
      <c r="D8" s="11"/>
      <c r="E8" s="41">
        <v>80</v>
      </c>
      <c r="F8" s="36" t="s">
        <v>28</v>
      </c>
      <c r="G8" s="16"/>
      <c r="H8" s="13"/>
      <c r="I8" s="76">
        <v>0</v>
      </c>
      <c r="J8" s="40">
        <v>0.08</v>
      </c>
      <c r="K8" s="71">
        <f>I8*J8+I8</f>
        <v>0</v>
      </c>
      <c r="L8" s="31">
        <f>H8*I8</f>
        <v>0</v>
      </c>
      <c r="M8" s="71">
        <f>H8*K8</f>
        <v>0</v>
      </c>
      <c r="N8" s="46"/>
    </row>
    <row r="9" spans="1:14" ht="25.5">
      <c r="A9" s="17">
        <v>2</v>
      </c>
      <c r="B9" s="33" t="s">
        <v>33</v>
      </c>
      <c r="C9" s="18"/>
      <c r="D9" s="18"/>
      <c r="E9" s="42">
        <v>5</v>
      </c>
      <c r="F9" s="35" t="s">
        <v>28</v>
      </c>
      <c r="G9" s="16"/>
      <c r="H9" s="12"/>
      <c r="I9" s="77">
        <v>0</v>
      </c>
      <c r="J9" s="40">
        <v>0.08</v>
      </c>
      <c r="K9" s="71">
        <f>I9*J9+I9</f>
        <v>0</v>
      </c>
      <c r="L9" s="31">
        <f>H9*I9</f>
        <v>0</v>
      </c>
      <c r="M9" s="71">
        <f>H9*K9</f>
        <v>0</v>
      </c>
      <c r="N9" s="46"/>
    </row>
    <row r="10" spans="1:14" ht="25.5">
      <c r="A10" s="7">
        <v>3</v>
      </c>
      <c r="B10" s="38" t="s">
        <v>37</v>
      </c>
      <c r="C10" s="18"/>
      <c r="D10" s="18"/>
      <c r="E10" s="42">
        <v>3</v>
      </c>
      <c r="F10" s="35" t="s">
        <v>27</v>
      </c>
      <c r="G10" s="16"/>
      <c r="H10" s="12"/>
      <c r="I10" s="77">
        <v>0</v>
      </c>
      <c r="J10" s="40">
        <v>0.08</v>
      </c>
      <c r="K10" s="71">
        <f>I10*J10+I10</f>
        <v>0</v>
      </c>
      <c r="L10" s="31">
        <f>H10*I10</f>
        <v>0</v>
      </c>
      <c r="M10" s="71">
        <f>H10*K10</f>
        <v>0</v>
      </c>
      <c r="N10" s="46"/>
    </row>
    <row r="11" spans="1:14" ht="25.5">
      <c r="A11" s="7">
        <v>4</v>
      </c>
      <c r="B11" s="34" t="s">
        <v>34</v>
      </c>
      <c r="C11" s="18"/>
      <c r="D11" s="18"/>
      <c r="E11" s="42">
        <v>290</v>
      </c>
      <c r="F11" s="35" t="s">
        <v>28</v>
      </c>
      <c r="G11" s="16"/>
      <c r="H11" s="12"/>
      <c r="I11" s="77">
        <v>0</v>
      </c>
      <c r="J11" s="40">
        <v>0.08</v>
      </c>
      <c r="K11" s="71">
        <f>I11*J11+I11</f>
        <v>0</v>
      </c>
      <c r="L11" s="31">
        <f>H11*I11</f>
        <v>0</v>
      </c>
      <c r="M11" s="71">
        <f>H11*K11</f>
        <v>0</v>
      </c>
      <c r="N11" s="46"/>
    </row>
    <row r="12" spans="1:14" ht="30.75" customHeight="1">
      <c r="A12" s="7">
        <v>5</v>
      </c>
      <c r="B12" s="66" t="s">
        <v>53</v>
      </c>
      <c r="C12" s="18"/>
      <c r="D12" s="18"/>
      <c r="E12" s="44">
        <v>5</v>
      </c>
      <c r="F12" s="37" t="s">
        <v>28</v>
      </c>
      <c r="G12" s="16"/>
      <c r="H12" s="12"/>
      <c r="I12" s="77">
        <v>0</v>
      </c>
      <c r="J12" s="40">
        <v>0.08</v>
      </c>
      <c r="K12" s="71">
        <f>I12*J12+I12</f>
        <v>0</v>
      </c>
      <c r="L12" s="31">
        <f>H12*I12</f>
        <v>0</v>
      </c>
      <c r="M12" s="71">
        <f>H12*K12</f>
        <v>0</v>
      </c>
      <c r="N12" s="46"/>
    </row>
    <row r="13" spans="1:14">
      <c r="A13" s="7"/>
      <c r="B13" s="10"/>
      <c r="C13" s="18"/>
      <c r="D13" s="18"/>
      <c r="E13" s="16"/>
      <c r="F13" s="12"/>
      <c r="G13" s="16"/>
      <c r="H13" s="12"/>
      <c r="I13" s="19"/>
      <c r="J13" s="14"/>
      <c r="K13" s="23"/>
      <c r="L13" s="15"/>
      <c r="M13" s="16"/>
      <c r="N13" s="46"/>
    </row>
    <row r="14" spans="1:14">
      <c r="A14" s="7"/>
      <c r="B14" s="10"/>
      <c r="C14" s="18"/>
      <c r="D14" s="18"/>
      <c r="E14" s="12"/>
      <c r="F14" s="12"/>
      <c r="G14" s="12"/>
      <c r="H14" s="12"/>
      <c r="I14" s="12"/>
      <c r="J14" s="19"/>
      <c r="K14" s="14"/>
      <c r="L14" s="15"/>
      <c r="M14" s="16"/>
      <c r="N14" s="46"/>
    </row>
    <row r="15" spans="1:14">
      <c r="A15" s="7"/>
      <c r="B15" s="10"/>
      <c r="C15" s="18" t="s">
        <v>30</v>
      </c>
      <c r="D15" s="18"/>
      <c r="E15" s="13" t="s">
        <v>31</v>
      </c>
      <c r="F15" s="13"/>
      <c r="G15" s="13"/>
      <c r="H15" s="13"/>
      <c r="I15" s="13"/>
      <c r="J15" s="20"/>
      <c r="K15" s="21" t="s">
        <v>31</v>
      </c>
      <c r="L15" s="65">
        <f>SUM(L8:L14)</f>
        <v>0</v>
      </c>
      <c r="M15" s="43">
        <f>SUM(M8:M14)</f>
        <v>0</v>
      </c>
      <c r="N15" s="47"/>
    </row>
    <row r="16" spans="1:14">
      <c r="A16" s="7"/>
      <c r="B16" s="10"/>
      <c r="C16" s="18"/>
      <c r="D16" s="18"/>
      <c r="E16" s="12"/>
      <c r="F16" s="12"/>
      <c r="G16" s="12"/>
      <c r="H16" s="12"/>
      <c r="I16" s="12"/>
      <c r="J16" s="19"/>
      <c r="K16" s="14"/>
      <c r="L16" s="15"/>
      <c r="M16" s="16"/>
      <c r="N16" s="39"/>
    </row>
    <row r="17" spans="1:14">
      <c r="A17" s="58"/>
      <c r="B17" s="59" t="s">
        <v>44</v>
      </c>
      <c r="C17" s="60"/>
      <c r="D17" s="60"/>
      <c r="E17" s="58"/>
      <c r="F17" s="58"/>
      <c r="G17" s="58"/>
      <c r="H17" s="58"/>
      <c r="I17" s="58"/>
      <c r="J17" s="58"/>
      <c r="K17" s="58"/>
      <c r="L17" s="61"/>
      <c r="M17" s="62"/>
      <c r="N17" s="63"/>
    </row>
    <row r="18" spans="1:14">
      <c r="A18" s="7"/>
      <c r="B18" s="10"/>
      <c r="C18" s="18"/>
      <c r="D18" s="18"/>
      <c r="E18" s="12"/>
      <c r="F18" s="12"/>
      <c r="G18" s="12"/>
      <c r="H18" s="12"/>
      <c r="I18" s="12"/>
      <c r="J18" s="19"/>
      <c r="K18" s="14"/>
      <c r="L18" s="15"/>
      <c r="M18" s="16"/>
      <c r="N18" s="39"/>
    </row>
    <row r="19" spans="1:14" ht="21.75" customHeight="1">
      <c r="A19" s="7">
        <v>1</v>
      </c>
      <c r="B19" s="69" t="s">
        <v>54</v>
      </c>
      <c r="C19" s="67"/>
      <c r="D19" s="67"/>
      <c r="E19" s="70">
        <v>90</v>
      </c>
      <c r="F19" s="70" t="s">
        <v>26</v>
      </c>
      <c r="G19" s="68"/>
      <c r="H19" s="68"/>
      <c r="I19" s="73">
        <v>0</v>
      </c>
      <c r="J19" s="40">
        <v>0.08</v>
      </c>
      <c r="K19" s="72">
        <v>0</v>
      </c>
      <c r="L19" s="31">
        <v>0</v>
      </c>
      <c r="M19" s="31">
        <v>0</v>
      </c>
      <c r="N19" s="67"/>
    </row>
    <row r="20" spans="1:14" ht="25.5">
      <c r="A20" s="7">
        <v>2</v>
      </c>
      <c r="B20" s="32" t="s">
        <v>38</v>
      </c>
      <c r="C20" s="18"/>
      <c r="D20" s="18"/>
      <c r="E20" s="50">
        <v>36</v>
      </c>
      <c r="F20" s="36" t="s">
        <v>27</v>
      </c>
      <c r="G20" s="12"/>
      <c r="H20" s="12"/>
      <c r="I20" s="74">
        <v>0</v>
      </c>
      <c r="J20" s="40">
        <v>0.08</v>
      </c>
      <c r="K20" s="72">
        <v>0</v>
      </c>
      <c r="L20" s="31">
        <v>0</v>
      </c>
      <c r="M20" s="31">
        <v>0</v>
      </c>
      <c r="N20" s="39"/>
    </row>
    <row r="21" spans="1:14" ht="29.25" customHeight="1">
      <c r="A21" s="7">
        <v>3</v>
      </c>
      <c r="B21" s="32" t="s">
        <v>39</v>
      </c>
      <c r="C21" s="18"/>
      <c r="D21" s="18"/>
      <c r="E21" s="49">
        <v>20</v>
      </c>
      <c r="F21" s="35" t="s">
        <v>27</v>
      </c>
      <c r="G21" s="22"/>
      <c r="H21" s="22"/>
      <c r="I21" s="75">
        <v>0</v>
      </c>
      <c r="J21" s="53">
        <v>0.08</v>
      </c>
      <c r="K21" s="72">
        <v>0</v>
      </c>
      <c r="L21" s="31">
        <v>0</v>
      </c>
      <c r="M21" s="31">
        <v>0</v>
      </c>
      <c r="N21" s="39"/>
    </row>
    <row r="22" spans="1:14" ht="30.75" customHeight="1">
      <c r="A22" s="7">
        <v>4</v>
      </c>
      <c r="B22" s="32" t="s">
        <v>40</v>
      </c>
      <c r="C22" s="18"/>
      <c r="D22" s="18"/>
      <c r="E22" s="49">
        <v>10</v>
      </c>
      <c r="F22" s="35" t="s">
        <v>27</v>
      </c>
      <c r="G22" s="22"/>
      <c r="H22" s="22"/>
      <c r="I22" s="75">
        <v>0</v>
      </c>
      <c r="J22" s="53">
        <v>0.08</v>
      </c>
      <c r="K22" s="72">
        <v>0</v>
      </c>
      <c r="L22" s="31">
        <v>0</v>
      </c>
      <c r="M22" s="31">
        <v>0</v>
      </c>
      <c r="N22" s="39"/>
    </row>
    <row r="23" spans="1:14" ht="33" customHeight="1">
      <c r="A23" s="7">
        <v>5</v>
      </c>
      <c r="B23" s="69" t="s">
        <v>55</v>
      </c>
      <c r="C23" s="67"/>
      <c r="D23" s="67"/>
      <c r="E23" s="70">
        <v>294</v>
      </c>
      <c r="F23" s="70" t="s">
        <v>56</v>
      </c>
      <c r="G23" s="68"/>
      <c r="H23" s="68"/>
      <c r="I23" s="73">
        <v>0</v>
      </c>
      <c r="J23" s="53">
        <v>0.08</v>
      </c>
      <c r="K23" s="72">
        <v>0</v>
      </c>
      <c r="L23" s="31">
        <v>0</v>
      </c>
      <c r="M23" s="31">
        <v>0</v>
      </c>
      <c r="N23" s="67"/>
    </row>
    <row r="24" spans="1:14" ht="33" customHeight="1">
      <c r="A24" s="7">
        <v>6</v>
      </c>
      <c r="B24" s="32" t="s">
        <v>41</v>
      </c>
      <c r="C24" s="18"/>
      <c r="D24" s="18"/>
      <c r="E24" s="49">
        <v>15</v>
      </c>
      <c r="F24" s="35" t="s">
        <v>29</v>
      </c>
      <c r="G24" s="12"/>
      <c r="H24" s="12"/>
      <c r="I24" s="74">
        <v>0</v>
      </c>
      <c r="J24" s="40">
        <v>0.08</v>
      </c>
      <c r="K24" s="72">
        <v>0</v>
      </c>
      <c r="L24" s="31">
        <v>0</v>
      </c>
      <c r="M24" s="31">
        <v>0</v>
      </c>
      <c r="N24" s="39"/>
    </row>
    <row r="25" spans="1:14">
      <c r="A25" s="7"/>
      <c r="B25" s="10"/>
      <c r="C25" s="18"/>
      <c r="D25" s="18"/>
      <c r="E25" s="12"/>
      <c r="F25" s="12"/>
      <c r="G25" s="12"/>
      <c r="H25" s="12"/>
      <c r="I25" s="12"/>
      <c r="J25" s="19"/>
      <c r="K25" s="14"/>
      <c r="L25" s="15"/>
      <c r="M25" s="16"/>
      <c r="N25" s="39"/>
    </row>
    <row r="26" spans="1:14">
      <c r="A26" s="7"/>
      <c r="B26" s="10"/>
      <c r="C26" s="18"/>
      <c r="D26" s="18"/>
      <c r="F26" s="13"/>
      <c r="G26" s="13"/>
      <c r="H26" s="13"/>
      <c r="I26" s="13"/>
      <c r="J26" s="20"/>
      <c r="K26" s="21"/>
      <c r="L26" s="54"/>
      <c r="M26" s="54"/>
      <c r="N26" s="52"/>
    </row>
    <row r="27" spans="1:14">
      <c r="A27" s="7"/>
      <c r="B27" s="10"/>
      <c r="C27" s="18"/>
      <c r="D27" s="18"/>
      <c r="E27" s="13" t="s">
        <v>31</v>
      </c>
      <c r="F27" s="13"/>
      <c r="G27" s="13"/>
      <c r="H27" s="13"/>
      <c r="I27" s="13"/>
      <c r="J27" s="20"/>
      <c r="K27" s="21" t="s">
        <v>31</v>
      </c>
      <c r="L27" s="54">
        <f ca="1">SUM(L19:L27)</f>
        <v>0</v>
      </c>
      <c r="M27" s="54">
        <f>SUM(M19:M26)</f>
        <v>0</v>
      </c>
      <c r="N27" s="52"/>
    </row>
    <row r="28" spans="1:14">
      <c r="A28" s="7"/>
      <c r="B28" s="10"/>
      <c r="C28" s="18"/>
      <c r="D28" s="18"/>
      <c r="E28" s="13"/>
      <c r="F28" s="13"/>
      <c r="G28" s="13"/>
      <c r="H28" s="13"/>
      <c r="I28" s="13"/>
      <c r="J28" s="20"/>
      <c r="K28" s="21"/>
      <c r="L28" s="54"/>
      <c r="M28" s="51"/>
      <c r="N28" s="52"/>
    </row>
    <row r="29" spans="1:14">
      <c r="A29" s="7"/>
      <c r="B29" s="10"/>
      <c r="C29" s="18"/>
      <c r="D29" s="18"/>
      <c r="E29" s="13"/>
      <c r="F29" s="13"/>
      <c r="G29" s="55" t="s">
        <v>42</v>
      </c>
      <c r="H29" s="56"/>
      <c r="I29" s="57"/>
      <c r="J29" s="20"/>
      <c r="K29" s="21"/>
      <c r="L29" s="54">
        <f ca="1">SUM(L15+L27)</f>
        <v>0</v>
      </c>
      <c r="M29" s="54">
        <f>SUM(M15+M27)</f>
        <v>0</v>
      </c>
      <c r="N29" s="52"/>
    </row>
    <row r="30" spans="1:14">
      <c r="A30" s="7"/>
      <c r="B30" s="10"/>
      <c r="C30" s="18"/>
      <c r="D30" s="18"/>
      <c r="E30" s="12"/>
      <c r="F30" s="12"/>
      <c r="G30" s="12"/>
      <c r="H30" s="12"/>
      <c r="I30" s="12"/>
      <c r="J30" s="19"/>
      <c r="K30" s="14"/>
      <c r="L30" s="15"/>
      <c r="M30" s="16"/>
      <c r="N30" s="39"/>
    </row>
    <row r="31" spans="1:14" ht="15">
      <c r="A31" s="64" t="s">
        <v>51</v>
      </c>
    </row>
    <row r="32" spans="1:14" ht="15">
      <c r="A32" t="s">
        <v>30</v>
      </c>
      <c r="B32" s="64" t="s">
        <v>46</v>
      </c>
    </row>
    <row r="33" spans="2:2" ht="15">
      <c r="B33" s="64" t="s">
        <v>47</v>
      </c>
    </row>
    <row r="34" spans="2:2" ht="15">
      <c r="B34" s="64" t="s">
        <v>48</v>
      </c>
    </row>
    <row r="35" spans="2:2">
      <c r="B35" t="s">
        <v>45</v>
      </c>
    </row>
    <row r="36" spans="2:2" ht="15">
      <c r="B36" s="64" t="s">
        <v>49</v>
      </c>
    </row>
    <row r="37" spans="2:2">
      <c r="B37" t="s">
        <v>52</v>
      </c>
    </row>
    <row r="38" spans="2:2" ht="15">
      <c r="B38" s="64" t="s">
        <v>50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admin</cp:lastModifiedBy>
  <cp:lastPrinted>2018-01-17T11:57:50Z</cp:lastPrinted>
  <dcterms:created xsi:type="dcterms:W3CDTF">2018-01-16T12:47:44Z</dcterms:created>
  <dcterms:modified xsi:type="dcterms:W3CDTF">2018-01-18T11:17:23Z</dcterms:modified>
</cp:coreProperties>
</file>